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8A10D7DA\"/>
    </mc:Choice>
  </mc:AlternateContent>
  <bookViews>
    <workbookView xWindow="0" yWindow="0" windowWidth="23040" windowHeight="8616"/>
  </bookViews>
  <sheets>
    <sheet name="Lot 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D15" i="1"/>
  <c r="D16" i="1"/>
  <c r="D17" i="1"/>
  <c r="D18" i="1"/>
  <c r="D19" i="1"/>
  <c r="D20" i="1"/>
  <c r="D21" i="1"/>
  <c r="D22" i="1"/>
  <c r="D23" i="1"/>
  <c r="D24" i="1"/>
  <c r="D25" i="1"/>
  <c r="D26" i="1"/>
</calcChain>
</file>

<file path=xl/sharedStrings.xml><?xml version="1.0" encoding="utf-8"?>
<sst xmlns="http://schemas.openxmlformats.org/spreadsheetml/2006/main" count="39" uniqueCount="25">
  <si>
    <t>MODEL BASE DE PREUS</t>
  </si>
  <si>
    <t>Expedient CSE/AH02/1101396120/25/PO</t>
  </si>
  <si>
    <t>LOT 4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</si>
  <si>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</si>
  <si>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</si>
  <si>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</si>
  <si>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</si>
  <si>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</si>
  <si>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</si>
  <si>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</si>
  <si>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Aquilion One Prism CXB-750F</t>
  </si>
  <si>
    <t xml:space="preserve">€/u </t>
  </si>
  <si>
    <t>Aquilion One Prism Detector</t>
  </si>
  <si>
    <t>Aquilion Prime SP CXB-750G</t>
  </si>
  <si>
    <t>Aquilion Prime SP Detector</t>
  </si>
  <si>
    <t>Almohadilla lateral AL-010</t>
  </si>
  <si>
    <t>Almohadilla Triangular AT-004</t>
  </si>
  <si>
    <t>Soporte para brazos SB-005</t>
  </si>
  <si>
    <t>Alfombrilla de cuero AC-023</t>
  </si>
  <si>
    <t>Cabezal de cráneo CC-001</t>
  </si>
  <si>
    <t>Cabezal de cráneo CC-003</t>
  </si>
  <si>
    <t>Protector para alfombrilla de cuerpo PAC-044</t>
  </si>
  <si>
    <t>Sujetadores corporales SC-055</t>
  </si>
  <si>
    <t>Mà d'obra</t>
  </si>
  <si>
    <t>1h presencial de tècnic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</si>
</sst>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2" fontId="2" fillId="2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3" fillId="0" borderId="1" xfId="0" applyFont="1" applyBorder="1"/>
    <xf numFmtId="9" fontId="2" fillId="3" borderId="2" xfId="1" applyFont="1" applyFill="1" applyBorder="1" applyAlignment="1" applyProtection="1">
      <alignment vertical="center" wrapText="1"/>
      <protection locked="0"/>
    </xf>
    <xf numFmtId="164" fontId="0" fillId="4" borderId="3" xfId="0" applyNumberFormat="1" applyFill="1" applyBorder="1" applyAlignment="1">
      <alignment horizontal="right" wrapText="1"/>
    </xf>
    <xf numFmtId="0" fontId="2" fillId="4" borderId="0" xfId="0" applyFont="1" applyFill="1" applyAlignment="1">
      <alignment vertical="center"/>
    </xf>
    <xf numFmtId="44" fontId="5" fillId="4" borderId="4" xfId="0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 applyProtection="1">
      <alignment vertical="center" wrapText="1"/>
    </xf>
    <xf numFmtId="2" fontId="0" fillId="0" borderId="0" xfId="0" applyNumberFormat="1"/>
    <xf numFmtId="0" fontId="6" fillId="0" borderId="5" xfId="0" applyFont="1" applyBorder="1" applyAlignment="1">
      <alignment vertical="center"/>
    </xf>
    <xf numFmtId="2" fontId="6" fillId="0" borderId="0" xfId="0" applyNumberFormat="1" applyFont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0" fillId="0" borderId="5" xfId="0" applyNumberFormat="1" applyBorder="1"/>
    <xf numFmtId="164" fontId="0" fillId="4" borderId="6" xfId="0" applyNumberFormat="1" applyFill="1" applyBorder="1" applyAlignment="1">
      <alignment horizontal="right" wrapText="1"/>
    </xf>
    <xf numFmtId="0" fontId="7" fillId="5" borderId="7" xfId="0" applyFont="1" applyFill="1" applyBorder="1" applyAlignment="1">
      <alignment horizontal="left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0" fillId="0" borderId="0" xfId="0" applyAlignment="1">
      <alignment vertical="top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justify" wrapText="1"/>
    </xf>
    <xf numFmtId="0" fontId="13" fillId="6" borderId="0" xfId="0" applyFont="1" applyFill="1"/>
    <xf numFmtId="0" fontId="13" fillId="0" borderId="0" xfId="0" applyFont="1"/>
    <xf numFmtId="0" fontId="10" fillId="2" borderId="12" xfId="0" applyFont="1" applyFill="1" applyBorder="1" applyAlignment="1" applyProtection="1">
      <alignment horizontal="left"/>
      <protection locked="0"/>
    </xf>
    <xf numFmtId="0" fontId="0" fillId="3" borderId="11" xfId="0" applyFill="1" applyBorder="1" applyProtection="1">
      <protection locked="0"/>
    </xf>
    <xf numFmtId="0" fontId="0" fillId="3" borderId="10" xfId="0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left"/>
      <protection locked="0"/>
    </xf>
    <xf numFmtId="0" fontId="0" fillId="3" borderId="9" xfId="0" applyFill="1" applyBorder="1" applyProtection="1"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left" wrapText="1"/>
    </xf>
  </cellXfs>
  <cellStyles count="2">
    <cellStyle name="Normal" xfId="0" builtinId="0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66924" cy="323850"/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BreakPreview" zoomScaleNormal="100" zoomScaleSheetLayoutView="100" workbookViewId="0">
      <selection activeCell="D14" sqref="D14"/>
    </sheetView>
  </sheetViews>
  <sheetFormatPr defaultColWidth="9.109375" defaultRowHeight="14.4" x14ac:dyDescent="0.3"/>
  <cols>
    <col min="1" max="1" width="65" bestFit="1" customWidth="1"/>
    <col min="2" max="2" width="13" customWidth="1"/>
    <col min="3" max="3" width="12.88671875" customWidth="1"/>
    <col min="4" max="4" width="21.109375" customWidth="1"/>
  </cols>
  <sheetData>
    <row r="1" spans="1:4" ht="37.5" customHeight="1" x14ac:dyDescent="0.3">
      <c r="A1" s="22"/>
      <c r="B1" s="22"/>
    </row>
    <row r="2" spans="1:4" ht="27.75" customHeight="1" x14ac:dyDescent="0.35">
      <c r="A2" s="24" t="s">
        <v>0</v>
      </c>
      <c r="B2" s="22"/>
    </row>
    <row r="3" spans="1:4" ht="27.75" customHeight="1" x14ac:dyDescent="0.35">
      <c r="A3" s="23" t="s">
        <v>1</v>
      </c>
      <c r="B3" s="22"/>
    </row>
    <row r="4" spans="1:4" ht="27.75" customHeight="1" x14ac:dyDescent="0.35">
      <c r="A4" s="23" t="s">
        <v>2</v>
      </c>
      <c r="B4" s="22"/>
    </row>
    <row r="5" spans="1:4" ht="16.2" thickBot="1" x14ac:dyDescent="0.35">
      <c r="A5" s="21"/>
      <c r="B5" s="20"/>
      <c r="D5" s="19"/>
    </row>
    <row r="6" spans="1:4" ht="15.6" x14ac:dyDescent="0.3">
      <c r="A6" s="25" t="s">
        <v>3</v>
      </c>
      <c r="B6" s="26"/>
      <c r="C6" s="26"/>
      <c r="D6" s="27"/>
    </row>
    <row r="7" spans="1:4" ht="16.2" thickBot="1" x14ac:dyDescent="0.35">
      <c r="A7" s="28" t="s">
        <v>4</v>
      </c>
      <c r="B7" s="29"/>
      <c r="C7" s="29"/>
      <c r="D7" s="30"/>
    </row>
    <row r="8" spans="1:4" ht="15.6" x14ac:dyDescent="0.3">
      <c r="A8" s="18"/>
      <c r="D8" s="17"/>
    </row>
    <row r="9" spans="1:4" ht="15" x14ac:dyDescent="0.3">
      <c r="A9" s="31" t="s">
        <v>5</v>
      </c>
      <c r="B9" s="31"/>
      <c r="C9" s="31"/>
      <c r="D9" s="31"/>
    </row>
    <row r="10" spans="1:4" ht="15" x14ac:dyDescent="0.3">
      <c r="A10" s="16"/>
      <c r="B10" s="16"/>
      <c r="C10" s="16"/>
      <c r="D10" s="16"/>
    </row>
    <row r="11" spans="1:4" ht="21.6" thickBot="1" x14ac:dyDescent="0.45">
      <c r="A11" s="15" t="s">
        <v>6</v>
      </c>
      <c r="B11" s="15"/>
      <c r="C11" s="15"/>
      <c r="D11" s="15"/>
    </row>
    <row r="12" spans="1:4" ht="15" thickBot="1" x14ac:dyDescent="0.35"/>
    <row r="13" spans="1:4" ht="16.2" thickBot="1" x14ac:dyDescent="0.35">
      <c r="D13" s="7" t="s">
        <v>7</v>
      </c>
    </row>
    <row r="14" spans="1:4" ht="15.6" x14ac:dyDescent="0.35">
      <c r="A14" s="6" t="s">
        <v>8</v>
      </c>
      <c r="B14" s="6"/>
      <c r="C14" s="14" t="s">
        <v>9</v>
      </c>
      <c r="D14" s="4"/>
    </row>
    <row r="15" spans="1:4" ht="15" thickTop="1" x14ac:dyDescent="0.3">
      <c r="A15" s="10" t="s">
        <v>10</v>
      </c>
      <c r="B15" s="3" t="s">
        <v>11</v>
      </c>
      <c r="C15" s="13">
        <v>122500</v>
      </c>
      <c r="D15" s="8">
        <f t="shared" ref="D15:D26" si="0">(1-$D$14)*C15</f>
        <v>122500</v>
      </c>
    </row>
    <row r="16" spans="1:4" x14ac:dyDescent="0.3">
      <c r="A16" s="10" t="s">
        <v>12</v>
      </c>
      <c r="B16" s="3" t="s">
        <v>11</v>
      </c>
      <c r="C16" s="13">
        <v>221940</v>
      </c>
      <c r="D16" s="8">
        <f t="shared" si="0"/>
        <v>221940</v>
      </c>
    </row>
    <row r="17" spans="1:4" x14ac:dyDescent="0.3">
      <c r="A17" s="10" t="s">
        <v>13</v>
      </c>
      <c r="B17" s="3" t="s">
        <v>11</v>
      </c>
      <c r="C17" s="13">
        <v>99364</v>
      </c>
      <c r="D17" s="8">
        <f t="shared" si="0"/>
        <v>99364</v>
      </c>
    </row>
    <row r="18" spans="1:4" x14ac:dyDescent="0.3">
      <c r="A18" s="10" t="s">
        <v>14</v>
      </c>
      <c r="B18" s="3" t="s">
        <v>11</v>
      </c>
      <c r="C18" s="13">
        <v>121796.25</v>
      </c>
      <c r="D18" s="8">
        <f t="shared" si="0"/>
        <v>121796.25</v>
      </c>
    </row>
    <row r="19" spans="1:4" x14ac:dyDescent="0.3">
      <c r="A19" s="10" t="s">
        <v>15</v>
      </c>
      <c r="B19" s="3" t="s">
        <v>11</v>
      </c>
      <c r="C19" s="12">
        <v>90.46</v>
      </c>
      <c r="D19" s="8">
        <f t="shared" si="0"/>
        <v>90.46</v>
      </c>
    </row>
    <row r="20" spans="1:4" x14ac:dyDescent="0.3">
      <c r="A20" s="10" t="s">
        <v>16</v>
      </c>
      <c r="B20" s="3" t="s">
        <v>11</v>
      </c>
      <c r="C20" s="12">
        <v>470.41</v>
      </c>
      <c r="D20" s="8">
        <f t="shared" si="0"/>
        <v>470.41</v>
      </c>
    </row>
    <row r="21" spans="1:4" x14ac:dyDescent="0.3">
      <c r="A21" s="10" t="s">
        <v>17</v>
      </c>
      <c r="B21" s="3" t="s">
        <v>11</v>
      </c>
      <c r="C21" s="12">
        <v>2298.8000000000002</v>
      </c>
      <c r="D21" s="8">
        <f t="shared" si="0"/>
        <v>2298.8000000000002</v>
      </c>
    </row>
    <row r="22" spans="1:4" x14ac:dyDescent="0.3">
      <c r="A22" s="10" t="s">
        <v>18</v>
      </c>
      <c r="B22" s="3" t="s">
        <v>11</v>
      </c>
      <c r="C22" s="11">
        <v>769</v>
      </c>
      <c r="D22" s="8">
        <f t="shared" si="0"/>
        <v>769</v>
      </c>
    </row>
    <row r="23" spans="1:4" x14ac:dyDescent="0.3">
      <c r="A23" s="10" t="s">
        <v>19</v>
      </c>
      <c r="B23" s="3" t="s">
        <v>11</v>
      </c>
      <c r="C23" s="11">
        <v>2073.6799999999998</v>
      </c>
      <c r="D23" s="8">
        <f t="shared" si="0"/>
        <v>2073.6799999999998</v>
      </c>
    </row>
    <row r="24" spans="1:4" x14ac:dyDescent="0.3">
      <c r="A24" s="10" t="s">
        <v>20</v>
      </c>
      <c r="B24" s="3" t="s">
        <v>11</v>
      </c>
      <c r="C24" s="9">
        <v>1500.68</v>
      </c>
      <c r="D24" s="8">
        <f t="shared" si="0"/>
        <v>1500.68</v>
      </c>
    </row>
    <row r="25" spans="1:4" x14ac:dyDescent="0.3">
      <c r="A25" s="10" t="s">
        <v>21</v>
      </c>
      <c r="B25" s="3" t="s">
        <v>11</v>
      </c>
      <c r="C25" s="9">
        <v>2020</v>
      </c>
      <c r="D25" s="8">
        <f t="shared" si="0"/>
        <v>2020</v>
      </c>
    </row>
    <row r="26" spans="1:4" x14ac:dyDescent="0.3">
      <c r="A26" s="10" t="s">
        <v>22</v>
      </c>
      <c r="B26" s="3" t="s">
        <v>11</v>
      </c>
      <c r="C26" s="9">
        <v>996</v>
      </c>
      <c r="D26" s="8">
        <f t="shared" si="0"/>
        <v>996</v>
      </c>
    </row>
    <row r="28" spans="1:4" ht="15" thickBot="1" x14ac:dyDescent="0.35"/>
    <row r="29" spans="1:4" ht="16.2" thickBot="1" x14ac:dyDescent="0.35">
      <c r="D29" s="7" t="s">
        <v>7</v>
      </c>
    </row>
    <row r="30" spans="1:4" ht="15.6" x14ac:dyDescent="0.35">
      <c r="A30" s="6" t="s">
        <v>23</v>
      </c>
      <c r="B30" s="6"/>
      <c r="C30" s="5" t="s">
        <v>9</v>
      </c>
      <c r="D30" s="4"/>
    </row>
    <row r="31" spans="1:4" ht="15" thickTop="1" x14ac:dyDescent="0.3">
      <c r="A31" s="3" t="s">
        <v>24</v>
      </c>
      <c r="B31" s="3" t="s">
        <v>11</v>
      </c>
      <c r="C31" s="2">
        <v>300</v>
      </c>
      <c r="D31" s="1">
        <f>(1-$D$30)*C31</f>
        <v>300</v>
      </c>
    </row>
  </sheetData>
  <sheetProtection algorithmName="SHA-512" hashValue="Ne4FKkKvauHnuYMixe23WorOK2SOG32xGPbT+Ukdpyy/a9C4GEhz5//OHMCy1h8T9ldNnlH38EkiEH4++B4z1Q==" saltValue="737Lpa3vJ9RM63xal4KVDw==" spinCount="100000" sheet="1" objects="1" scenarios="1"/>
  <mergeCells count="1">
    <mergeCell ref="A9:D9"/>
  </mergeCells>
  <pageMargins left="0.7" right="0.7" top="0.75" bottom="0.75" header="0.3" footer="0.3"/>
  <pageSetup paperSize="9" scale="73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E9798720-485F-4877-A9F3-0165E6408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E57F5C-365B-4BB0-9A27-9DEA0B284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88D5DE-76E4-439E-9DB0-4D68D15C668B}">
  <ds:schemaRefs>
    <ds:schemaRef ds:uri="http://purl.org/dc/elements/1.1/"/>
    <ds:schemaRef ds:uri="http://schemas.microsoft.com/office/2006/documentManagement/types"/>
    <ds:schemaRef ds:uri="6a9906d8-7354-4b2d-a694-b1e5ee9da8e0"/>
    <ds:schemaRef ds:uri="http://www.w3.org/XML/1998/namespace"/>
    <ds:schemaRef ds:uri="http://schemas.openxmlformats.org/package/2006/metadata/core-properties"/>
    <ds:schemaRef ds:uri="e0ed6653-2567-4b65-ac99-fef63f114098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4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2024-06-13T10:18:37Z</dcterms:created>
  <dcterms:modified xsi:type="dcterms:W3CDTF">2024-07-08T07:02:17Z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